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R~1\AppData\Local\Temp\7zOC9296C6D\"/>
    </mc:Choice>
  </mc:AlternateContent>
  <bookViews>
    <workbookView xWindow="0" yWindow="0" windowWidth="20460" windowHeight="7155" tabRatio="583"/>
  </bookViews>
  <sheets>
    <sheet name="1" sheetId="10" r:id="rId1"/>
  </sheets>
  <definedNames>
    <definedName name="_Toc237144604" localSheetId="0">'1'!#REF!</definedName>
    <definedName name="_Toc237144605" localSheetId="0">'1'!#REF!</definedName>
    <definedName name="_Toc237144606" localSheetId="0">'1'!#REF!</definedName>
    <definedName name="_Toc237144607" localSheetId="0">'1'!#REF!</definedName>
    <definedName name="AUTOFIT_RANGE">#REF!,#REF!,#REF!,#REF!,#REF!,#REF!,#REF!,#REF!,#REF!,#REF!,#REF!,#REF!,#REF!,#REF!,#REF!</definedName>
    <definedName name="POSITIONS">#REF!</definedName>
    <definedName name="POSITIONS_END">#REF!</definedName>
    <definedName name="Z_ON_FINISH">#REF!</definedName>
    <definedName name="да">#REF!</definedName>
    <definedName name="_xlnm.Print_Titles" localSheetId="0">'1'!$25:$25</definedName>
    <definedName name="заголовок">#REF!</definedName>
    <definedName name="_xlnm.Print_Area" localSheetId="0">'1'!$A$1:$O$59</definedName>
    <definedName name="Сегодня">#REF!</definedName>
    <definedName name="со">#REF!</definedName>
  </definedNames>
  <calcPr calcId="152511"/>
</workbook>
</file>

<file path=xl/calcChain.xml><?xml version="1.0" encoding="utf-8"?>
<calcChain xmlns="http://schemas.openxmlformats.org/spreadsheetml/2006/main">
  <c r="G34" i="10" l="1"/>
  <c r="O44" i="10"/>
  <c r="O48" i="10"/>
  <c r="G51" i="10"/>
  <c r="G50" i="10"/>
  <c r="H49" i="10"/>
  <c r="I49" i="10"/>
  <c r="J49" i="10"/>
  <c r="K49" i="10"/>
  <c r="L49" i="10"/>
  <c r="M49" i="10"/>
  <c r="N49" i="10"/>
  <c r="O49" i="10"/>
  <c r="G49" i="10"/>
  <c r="N48" i="10"/>
  <c r="M48" i="10"/>
  <c r="L48" i="10"/>
  <c r="K48" i="10"/>
  <c r="J48" i="10"/>
  <c r="I48" i="10"/>
  <c r="H48" i="10"/>
  <c r="G48" i="10"/>
  <c r="N44" i="10"/>
  <c r="M44" i="10"/>
  <c r="L44" i="10"/>
  <c r="K44" i="10"/>
  <c r="J44" i="10"/>
  <c r="I44" i="10"/>
  <c r="H44" i="10"/>
  <c r="G44" i="10"/>
  <c r="O33" i="10"/>
  <c r="N33" i="10"/>
  <c r="M33" i="10"/>
  <c r="L33" i="10"/>
  <c r="K33" i="10"/>
  <c r="J33" i="10"/>
  <c r="I33" i="10"/>
  <c r="H33" i="10"/>
  <c r="G33" i="10"/>
  <c r="H29" i="10"/>
  <c r="I29" i="10"/>
  <c r="J29" i="10"/>
  <c r="K29" i="10"/>
  <c r="L29" i="10"/>
  <c r="M29" i="10"/>
  <c r="N29" i="10"/>
  <c r="O29" i="10"/>
  <c r="G29" i="10"/>
  <c r="I34" i="10" l="1"/>
  <c r="K34" i="10"/>
  <c r="M34" i="10"/>
  <c r="O34" i="10"/>
  <c r="H34" i="10"/>
  <c r="J34" i="10"/>
  <c r="L34" i="10"/>
  <c r="N34" i="10"/>
  <c r="H51" i="10" l="1"/>
  <c r="H50" i="10" s="1"/>
  <c r="I50" i="10" l="1"/>
  <c r="J50" i="10" s="1"/>
  <c r="K50" i="10" l="1"/>
  <c r="I51" i="10"/>
  <c r="J51" i="10" s="1"/>
  <c r="K51" i="10" l="1"/>
  <c r="L50" i="10"/>
  <c r="M50" i="10" s="1"/>
  <c r="N50" i="10" l="1"/>
  <c r="O50" i="10" s="1"/>
  <c r="L51" i="10"/>
  <c r="M51" i="10" l="1"/>
  <c r="N51" i="10" s="1"/>
  <c r="O51" i="10" s="1"/>
</calcChain>
</file>

<file path=xl/sharedStrings.xml><?xml version="1.0" encoding="utf-8"?>
<sst xmlns="http://schemas.openxmlformats.org/spreadsheetml/2006/main" count="147" uniqueCount="55">
  <si>
    <t>Тарифная группа</t>
  </si>
  <si>
    <t>Уровень напряжения (расчетный)</t>
  </si>
  <si>
    <t>Показатель</t>
  </si>
  <si>
    <t>Единица измерения</t>
  </si>
  <si>
    <t>эл.энергия</t>
  </si>
  <si>
    <t>ИТОГО:</t>
  </si>
  <si>
    <t>Всего по тарифным группам</t>
  </si>
  <si>
    <t>НДС, руб</t>
  </si>
  <si>
    <t>Исполнитель</t>
  </si>
  <si>
    <t>Заказчик</t>
  </si>
  <si>
    <t>М.П.</t>
  </si>
  <si>
    <t>Величина показателя с учетом частичного урегулирования разногласий</t>
  </si>
  <si>
    <t>Величина изменения показателя</t>
  </si>
  <si>
    <t>Итого урегулировано разногласий</t>
  </si>
  <si>
    <t>8=6-7</t>
  </si>
  <si>
    <t>объем услуг</t>
  </si>
  <si>
    <t>МВтч</t>
  </si>
  <si>
    <t>≠</t>
  </si>
  <si>
    <t>ставка (тариф) на услуги</t>
  </si>
  <si>
    <t>стоимость услуг</t>
  </si>
  <si>
    <t>Итого, руб.</t>
  </si>
  <si>
    <t>Итого с НДС, руб</t>
  </si>
  <si>
    <t>(подпись)               (ФИО)</t>
  </si>
  <si>
    <t>Разногласия</t>
  </si>
  <si>
    <t>14=9-10</t>
  </si>
  <si>
    <t>13=8-14</t>
  </si>
  <si>
    <t>11=9∓6</t>
  </si>
  <si>
    <t>12=10∓7</t>
  </si>
  <si>
    <t>10=7+12</t>
  </si>
  <si>
    <t>9=6+11</t>
  </si>
  <si>
    <t>Разногласия после (частичного) урегулирования</t>
  </si>
  <si>
    <t xml:space="preserve">Акт (частичного) урегулирования разногласий (перерасчета) № __
 к Акту оказания услуг по передаче электрической электрической энергии 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</si>
  <si>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</si>
  <si>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</si>
  <si>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</si>
  <si>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</si>
  <si>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</si>
  <si>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</si>
  <si>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</si>
  <si>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"_____"________________20___г.</t>
  </si>
  <si>
    <t>г. ___________</t>
  </si>
  <si>
    <t>___.___.____г.</t>
  </si>
  <si>
    <r>
      <t xml:space="preserve">Мы, ниже подписавшиеся, представитель Исполнителя,  в лице </t>
    </r>
    <r>
      <rPr>
        <b/>
        <sz val="12"/>
        <rFont val="Times New Roman"/>
        <family val="1"/>
        <charset val="204"/>
      </rPr>
      <t>_______________</t>
    </r>
    <r>
      <rPr>
        <sz val="12"/>
        <rFont val="Times New Roman"/>
        <family val="1"/>
        <charset val="204"/>
      </rPr>
      <t>, действующего на основании __________ с одной стороны и представитель Заказчика, в  лице</t>
    </r>
    <r>
      <rPr>
        <b/>
        <sz val="12"/>
        <rFont val="Times New Roman"/>
        <family val="1"/>
        <charset val="204"/>
      </rPr>
      <t xml:space="preserve"> ________________________</t>
    </r>
    <r>
      <rPr>
        <sz val="12"/>
        <rFont val="Times New Roman"/>
        <family val="1"/>
        <charset val="204"/>
      </rPr>
      <t>, действующего на основании ___________________, с другой стороны,  согласовали корректировку объема и стоимости услуги по передаче электрической энергии:</t>
    </r>
  </si>
  <si>
    <t>Величина показателя в соотвествии с 
Актом (частичного) урегулирования разногласий 
№ __ от __.__.20__ г.</t>
  </si>
  <si>
    <t>за _______ 20__ года</t>
  </si>
  <si>
    <t>Физические лица</t>
  </si>
  <si>
    <t>тип 1</t>
  </si>
  <si>
    <t>тип 2</t>
  </si>
  <si>
    <t>тип N</t>
  </si>
  <si>
    <t>Юридические лица</t>
  </si>
  <si>
    <t>уровень 1, 2…N</t>
  </si>
  <si>
    <t>руб./МВтч</t>
  </si>
  <si>
    <t xml:space="preserve">Форма Акта (частичного) урегулирования разногласий (перерасчета) к Акту оказания услуг по передаче электрической электрической энергии </t>
  </si>
  <si>
    <t>Приложение № 12</t>
  </si>
  <si>
    <t>и компенсации потерь электрической энергии 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</si>
</sst>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9">
    <xf numFmtId="0" fontId="0" fillId="0" borderId="0"/>
    <xf numFmtId="164" fontId="40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0" fillId="0" borderId="0"/>
    <xf numFmtId="0" fontId="43" fillId="0" borderId="0"/>
    <xf numFmtId="0" fontId="43" fillId="0" borderId="0"/>
    <xf numFmtId="9" fontId="40" fillId="0" borderId="0" applyFont="0" applyFill="0" applyBorder="0" applyAlignment="0" applyProtection="0"/>
    <xf numFmtId="0" fontId="46" fillId="0" borderId="0"/>
    <xf numFmtId="0" fontId="39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4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9" fontId="40" fillId="0" borderId="0" applyFont="0" applyFill="0" applyBorder="0" applyAlignment="0" applyProtection="0"/>
    <xf numFmtId="0" fontId="10" fillId="0" borderId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0" fillId="0" borderId="0"/>
  </cellStyleXfs>
  <cellXfs count="49">
    <xf numFmtId="0" fontId="0" fillId="0" borderId="0" xfId="0"/>
    <xf numFmtId="0" fontId="41" fillId="0" borderId="0" xfId="0" applyFont="1" applyFill="1" applyBorder="1" applyAlignment="1">
      <alignment horizontal="center" vertical="center" textRotation="90"/>
    </xf>
    <xf numFmtId="0" fontId="44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vertical="center" wrapText="1"/>
    </xf>
    <xf numFmtId="3" fontId="44" fillId="0" borderId="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165" fontId="41" fillId="0" borderId="1" xfId="0" applyNumberFormat="1" applyFont="1" applyFill="1" applyBorder="1" applyAlignment="1">
      <alignment horizontal="center" vertical="center"/>
    </xf>
    <xf numFmtId="165" fontId="41" fillId="0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vertical="center"/>
    </xf>
    <xf numFmtId="0" fontId="47" fillId="0" borderId="0" xfId="0" applyFont="1" applyFill="1"/>
    <xf numFmtId="0" fontId="47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7" fillId="0" borderId="0" xfId="538" applyFont="1" applyFill="1" applyAlignment="1">
      <alignment horizontal="left"/>
    </xf>
    <xf numFmtId="0" fontId="47" fillId="0" borderId="0" xfId="538" applyFont="1" applyFill="1" applyAlignment="1">
      <alignment horizontal="right"/>
    </xf>
    <xf numFmtId="0" fontId="45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wrapText="1"/>
    </xf>
    <xf numFmtId="0" fontId="47" fillId="0" borderId="0" xfId="0" applyFont="1" applyFill="1" applyAlignment="1">
      <alignment horizontal="justify"/>
    </xf>
    <xf numFmtId="165" fontId="44" fillId="0" borderId="1" xfId="1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4" fontId="44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/>
    </xf>
    <xf numFmtId="4" fontId="48" fillId="0" borderId="1" xfId="0" applyNumberFormat="1" applyFont="1" applyFill="1" applyBorder="1" applyAlignment="1">
      <alignment horizontal="center" vertical="center" wrapText="1"/>
    </xf>
    <xf numFmtId="2" fontId="45" fillId="0" borderId="0" xfId="0" applyNumberFormat="1" applyFont="1" applyFill="1" applyAlignment="1">
      <alignment horizontal="center" vertical="center"/>
    </xf>
    <xf numFmtId="4" fontId="41" fillId="0" borderId="0" xfId="0" applyNumberFormat="1" applyFont="1" applyFill="1"/>
    <xf numFmtId="0" fontId="41" fillId="0" borderId="0" xfId="0" applyFont="1" applyFill="1"/>
    <xf numFmtId="0" fontId="49" fillId="0" borderId="0" xfId="0" applyFont="1" applyFill="1" applyAlignment="1">
      <alignment horizontal="right"/>
    </xf>
    <xf numFmtId="0" fontId="41" fillId="0" borderId="0" xfId="0" applyFont="1" applyFill="1" applyAlignment="1">
      <alignment horizontal="right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textRotation="90"/>
    </xf>
    <xf numFmtId="0" fontId="41" fillId="0" borderId="0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textRotation="90"/>
    </xf>
    <xf numFmtId="0" fontId="41" fillId="0" borderId="3" xfId="0" applyFont="1" applyFill="1" applyBorder="1" applyAlignment="1">
      <alignment horizontal="center" vertical="center" textRotation="90"/>
    </xf>
    <xf numFmtId="0" fontId="41" fillId="0" borderId="4" xfId="0" applyFont="1" applyFill="1" applyBorder="1" applyAlignment="1">
      <alignment horizontal="center" vertical="center" textRotation="90"/>
    </xf>
    <xf numFmtId="0" fontId="42" fillId="0" borderId="0" xfId="0" applyFont="1" applyFill="1" applyAlignment="1">
      <alignment horizontal="center"/>
    </xf>
    <xf numFmtId="0" fontId="47" fillId="0" borderId="1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textRotation="90"/>
    </xf>
    <xf numFmtId="0" fontId="41" fillId="0" borderId="1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wrapText="1"/>
    </xf>
  </cellXfs>
  <cellStyles count="539">
    <cellStyle name="Обычный" xfId="0" builtinId="0"/>
    <cellStyle name="Обычный 10" xfId="8"/>
    <cellStyle name="Обычный 11" xfId="9"/>
    <cellStyle name="Обычный 12" xfId="3"/>
    <cellStyle name="Обычный 12 10" xfId="158"/>
    <cellStyle name="Обычный 12 10 2" xfId="318"/>
    <cellStyle name="Обычный 12 10 3" xfId="355"/>
    <cellStyle name="Обычный 12 11" xfId="161"/>
    <cellStyle name="Обычный 12 11 2" xfId="321"/>
    <cellStyle name="Обычный 12 11 3" xfId="356"/>
    <cellStyle name="Обычный 12 12" xfId="163"/>
    <cellStyle name="Обычный 12 12 2" xfId="323"/>
    <cellStyle name="Обычный 12 12 3" xfId="357"/>
    <cellStyle name="Обычный 12 13" xfId="165"/>
    <cellStyle name="Обычный 12 13 2" xfId="325"/>
    <cellStyle name="Обычный 12 13 3" xfId="358"/>
    <cellStyle name="Обычный 12 14" xfId="167"/>
    <cellStyle name="Обычный 12 14 2" xfId="327"/>
    <cellStyle name="Обычный 12 14 3" xfId="359"/>
    <cellStyle name="Обычный 12 15" xfId="179"/>
    <cellStyle name="Обычный 12 16" xfId="354"/>
    <cellStyle name="Обычный 12 2" xfId="10"/>
    <cellStyle name="Обычный 12 2 10" xfId="184"/>
    <cellStyle name="Обычный 12 2 11" xfId="360"/>
    <cellStyle name="Обычный 12 2 2" xfId="11"/>
    <cellStyle name="Обычный 12 2 2 2" xfId="4"/>
    <cellStyle name="Обычный 12 2 2 2 10" xfId="162"/>
    <cellStyle name="Обычный 12 2 2 2 10 2" xfId="322"/>
    <cellStyle name="Обычный 12 2 2 2 10 3" xfId="363"/>
    <cellStyle name="Обычный 12 2 2 2 11" xfId="164"/>
    <cellStyle name="Обычный 12 2 2 2 11 2" xfId="324"/>
    <cellStyle name="Обычный 12 2 2 2 11 3" xfId="364"/>
    <cellStyle name="Обычный 12 2 2 2 12" xfId="166"/>
    <cellStyle name="Обычный 12 2 2 2 12 2" xfId="326"/>
    <cellStyle name="Обычный 12 2 2 2 12 3" xfId="365"/>
    <cellStyle name="Обычный 12 2 2 2 13" xfId="168"/>
    <cellStyle name="Обычный 12 2 2 2 13 2" xfId="328"/>
    <cellStyle name="Обычный 12 2 2 2 13 3" xfId="366"/>
    <cellStyle name="Обычный 12 2 2 2 14" xfId="180"/>
    <cellStyle name="Обычный 12 2 2 2 15" xfId="362"/>
    <cellStyle name="Обычный 12 2 2 2 2" xfId="28"/>
    <cellStyle name="Обычный 12 2 2 2 2 2" xfId="38"/>
    <cellStyle name="Обычный 12 2 2 2 2 2 2" xfId="85"/>
    <cellStyle name="Обычный 12 2 2 2 2 2 2 2" xfId="169"/>
    <cellStyle name="Обычный 12 2 2 2 2 2 2 2 2" xfId="329"/>
    <cellStyle name="Обычный 12 2 2 2 2 2 2 2 3" xfId="338"/>
    <cellStyle name="Обычный 12 2 2 2 2 2 2 2 3 2" xfId="520"/>
    <cellStyle name="Обычный 12 2 2 2 2 2 2 2 4" xfId="350"/>
    <cellStyle name="Обычный 12 2 2 2 2 2 2 3" xfId="245"/>
    <cellStyle name="Обычный 12 2 2 2 2 2 2 4" xfId="369"/>
    <cellStyle name="Обычный 12 2 2 2 2 2 3" xfId="83"/>
    <cellStyle name="Обычный 12 2 2 2 2 2 3 2" xfId="243"/>
    <cellStyle name="Обычный 12 2 2 2 2 2 3 3" xfId="370"/>
    <cellStyle name="Обычный 12 2 2 2 2 2 4" xfId="144"/>
    <cellStyle name="Обычный 12 2 2 2 2 2 4 2" xfId="304"/>
    <cellStyle name="Обычный 12 2 2 2 2 2 4 3" xfId="371"/>
    <cellStyle name="Обычный 12 2 2 2 2 2 5" xfId="148"/>
    <cellStyle name="Обычный 12 2 2 2 2 2 5 2" xfId="308"/>
    <cellStyle name="Обычный 12 2 2 2 2 2 5 3" xfId="372"/>
    <cellStyle name="Обычный 12 2 2 2 2 2 6" xfId="151"/>
    <cellStyle name="Обычный 12 2 2 2 2 2 6 2" xfId="177"/>
    <cellStyle name="Обычный 12 2 2 2 2 2 6 2 2" xfId="337"/>
    <cellStyle name="Обычный 12 2 2 2 2 2 6 2 3" xfId="342"/>
    <cellStyle name="Обычный 12 2 2 2 2 2 6 2 3 2" xfId="529"/>
    <cellStyle name="Обычный 12 2 2 2 2 2 6 2 4" xfId="374"/>
    <cellStyle name="Обычный 12 2 2 2 2 2 6 3" xfId="311"/>
    <cellStyle name="Обычный 12 2 2 2 2 2 6 4" xfId="373"/>
    <cellStyle name="Обычный 12 2 2 2 2 2 7" xfId="159"/>
    <cellStyle name="Обычный 12 2 2 2 2 2 7 2" xfId="319"/>
    <cellStyle name="Обычный 12 2 2 2 2 2 7 3" xfId="375"/>
    <cellStyle name="Обычный 12 2 2 2 2 2 8" xfId="201"/>
    <cellStyle name="Обычный 12 2 2 2 2 2 9" xfId="368"/>
    <cellStyle name="Обычный 12 2 2 2 2 3" xfId="48"/>
    <cellStyle name="Обычный 12 2 2 2 2 3 2" xfId="211"/>
    <cellStyle name="Обычный 12 2 2 2 2 3 3" xfId="376"/>
    <cellStyle name="Обычный 12 2 2 2 2 4" xfId="74"/>
    <cellStyle name="Обычный 12 2 2 2 2 4 2" xfId="235"/>
    <cellStyle name="Обычный 12 2 2 2 2 4 3" xfId="377"/>
    <cellStyle name="Обычный 12 2 2 2 2 5" xfId="146"/>
    <cellStyle name="Обычный 12 2 2 2 2 5 2" xfId="306"/>
    <cellStyle name="Обычный 12 2 2 2 2 5 3" xfId="378"/>
    <cellStyle name="Обычный 12 2 2 2 2 6" xfId="191"/>
    <cellStyle name="Обычный 12 2 2 2 2 7" xfId="367"/>
    <cellStyle name="Обычный 12 2 2 2 3" xfId="31"/>
    <cellStyle name="Обычный 12 2 2 2 3 12" xfId="149"/>
    <cellStyle name="Обычный 12 2 2 2 3 12 2" xfId="309"/>
    <cellStyle name="Обычный 12 2 2 2 3 12 3" xfId="379"/>
    <cellStyle name="Обычный 12 2 2 2 3 13" xfId="348"/>
    <cellStyle name="Обычный 12 2 2 2 3 13 2" xfId="352"/>
    <cellStyle name="Обычный 12 2 2 2 3 2" xfId="30"/>
    <cellStyle name="Обычный 12 2 2 2 3 2 2" xfId="86"/>
    <cellStyle name="Обычный 12 2 2 2 3 2 2 2" xfId="246"/>
    <cellStyle name="Обычный 12 2 2 2 3 2 2 3" xfId="381"/>
    <cellStyle name="Обычный 12 2 2 2 3 2 3" xfId="193"/>
    <cellStyle name="Обычный 12 2 2 2 3 2 4" xfId="380"/>
    <cellStyle name="Обычный 12 2 2 2 3 3" xfId="43"/>
    <cellStyle name="Обычный 12 2 2 2 3 3 2" xfId="206"/>
    <cellStyle name="Обычный 12 2 2 2 3 3 3" xfId="382"/>
    <cellStyle name="Обычный 12 2 2 2 3 4" xfId="75"/>
    <cellStyle name="Обычный 12 2 2 2 3 4 2" xfId="236"/>
    <cellStyle name="Обычный 12 2 2 2 3 4 3" xfId="383"/>
    <cellStyle name="Обычный 12 2 2 2 3 5" xfId="80"/>
    <cellStyle name="Обычный 12 2 2 2 3 5 2" xfId="240"/>
    <cellStyle name="Обычный 12 2 2 2 3 5 3" xfId="384"/>
    <cellStyle name="Обычный 12 2 2 2 3 6" xfId="82"/>
    <cellStyle name="Обычный 12 2 2 2 3 6 2" xfId="242"/>
    <cellStyle name="Обычный 12 2 2 2 3 6 3" xfId="385"/>
    <cellStyle name="Обычный 12 2 2 2 3 7" xfId="194"/>
    <cellStyle name="Обычный 12 2 2 2 3 8" xfId="347"/>
    <cellStyle name="Обычный 12 2 2 2 3 9" xfId="349"/>
    <cellStyle name="Обычный 12 2 2 2 4" xfId="37"/>
    <cellStyle name="Обычный 12 2 2 2 4 2" xfId="46"/>
    <cellStyle name="Обычный 12 2 2 2 4 2 2" xfId="209"/>
    <cellStyle name="Обычный 12 2 2 2 4 2 3" xfId="387"/>
    <cellStyle name="Обычный 12 2 2 2 4 3" xfId="200"/>
    <cellStyle name="Обычный 12 2 2 2 4 4" xfId="386"/>
    <cellStyle name="Обычный 12 2 2 2 5" xfId="41"/>
    <cellStyle name="Обычный 12 2 2 2 5 2" xfId="204"/>
    <cellStyle name="Обычный 12 2 2 2 5 3" xfId="388"/>
    <cellStyle name="Обычный 12 2 2 2 6" xfId="73"/>
    <cellStyle name="Обычный 12 2 2 2 6 2" xfId="140"/>
    <cellStyle name="Обычный 12 2 2 2 6 2 2" xfId="300"/>
    <cellStyle name="Обычный 12 2 2 2 6 2 3" xfId="390"/>
    <cellStyle name="Обычный 12 2 2 2 6 3" xfId="234"/>
    <cellStyle name="Обычный 12 2 2 2 6 4" xfId="389"/>
    <cellStyle name="Обычный 12 2 2 2 7" xfId="143"/>
    <cellStyle name="Обычный 12 2 2 2 7 2" xfId="303"/>
    <cellStyle name="Обычный 12 2 2 2 7 3" xfId="391"/>
    <cellStyle name="Обычный 12 2 2 2 8" xfId="153"/>
    <cellStyle name="Обычный 12 2 2 2 8 2" xfId="313"/>
    <cellStyle name="Обычный 12 2 2 2 8 3" xfId="392"/>
    <cellStyle name="Обычный 12 2 2 2 9" xfId="156"/>
    <cellStyle name="Обычный 12 2 2 2 9 2" xfId="316"/>
    <cellStyle name="Обычный 12 2 2 2 9 3" xfId="393"/>
    <cellStyle name="Обычный 12 2 2 3" xfId="34"/>
    <cellStyle name="Обычный 12 2 2 3 2" xfId="49"/>
    <cellStyle name="Обычный 12 2 2 3 2 2" xfId="87"/>
    <cellStyle name="Обычный 12 2 2 3 2 2 2" xfId="247"/>
    <cellStyle name="Обычный 12 2 2 3 2 2 3" xfId="396"/>
    <cellStyle name="Обычный 12 2 2 3 2 3" xfId="212"/>
    <cellStyle name="Обычный 12 2 2 3 2 4" xfId="395"/>
    <cellStyle name="Обычный 12 2 2 3 3" xfId="50"/>
    <cellStyle name="Обычный 12 2 2 3 3 2" xfId="213"/>
    <cellStyle name="Обычный 12 2 2 3 3 3" xfId="397"/>
    <cellStyle name="Обычный 12 2 2 3 4" xfId="51"/>
    <cellStyle name="Обычный 12 2 2 3 4 2" xfId="214"/>
    <cellStyle name="Обычный 12 2 2 3 4 3" xfId="398"/>
    <cellStyle name="Обычный 12 2 2 3 5" xfId="197"/>
    <cellStyle name="Обычный 12 2 2 3 6" xfId="394"/>
    <cellStyle name="Обычный 12 2 2 4" xfId="52"/>
    <cellStyle name="Обычный 12 2 2 4 2" xfId="88"/>
    <cellStyle name="Обычный 12 2 2 4 2 2" xfId="248"/>
    <cellStyle name="Обычный 12 2 2 4 2 3" xfId="400"/>
    <cellStyle name="Обычный 12 2 2 4 3" xfId="215"/>
    <cellStyle name="Обычный 12 2 2 4 4" xfId="399"/>
    <cellStyle name="Обычный 12 2 2 5" xfId="89"/>
    <cellStyle name="Обычный 12 2 2 5 2" xfId="249"/>
    <cellStyle name="Обычный 12 2 2 5 3" xfId="401"/>
    <cellStyle name="Обычный 12 2 2 6" xfId="90"/>
    <cellStyle name="Обычный 12 2 2 6 2" xfId="250"/>
    <cellStyle name="Обычный 12 2 2 6 3" xfId="402"/>
    <cellStyle name="Обычный 12 2 2 7" xfId="185"/>
    <cellStyle name="Обычный 12 2 2 8" xfId="361"/>
    <cellStyle name="Обычный 12 2 3" xfId="32"/>
    <cellStyle name="Обычный 12 2 3 2" xfId="40"/>
    <cellStyle name="Обычный 12 2 3 2 2" xfId="53"/>
    <cellStyle name="Обычный 12 2 3 2 2 2" xfId="216"/>
    <cellStyle name="Обычный 12 2 3 2 2 3" xfId="405"/>
    <cellStyle name="Обычный 12 2 3 2 3" xfId="147"/>
    <cellStyle name="Обычный 12 2 3 2 3 2" xfId="307"/>
    <cellStyle name="Обычный 12 2 3 2 3 3" xfId="406"/>
    <cellStyle name="Обычный 12 2 3 2 4" xfId="150"/>
    <cellStyle name="Обычный 12 2 3 2 4 2" xfId="310"/>
    <cellStyle name="Обычный 12 2 3 2 4 3" xfId="407"/>
    <cellStyle name="Обычный 12 2 3 2 5" xfId="203"/>
    <cellStyle name="Обычный 12 2 3 2 6" xfId="404"/>
    <cellStyle name="Обычный 12 2 3 3" xfId="91"/>
    <cellStyle name="Обычный 12 2 3 3 2" xfId="92"/>
    <cellStyle name="Обычный 12 2 3 3 2 2" xfId="252"/>
    <cellStyle name="Обычный 12 2 3 3 2 3" xfId="409"/>
    <cellStyle name="Обычный 12 2 3 3 3" xfId="251"/>
    <cellStyle name="Обычный 12 2 3 3 4" xfId="408"/>
    <cellStyle name="Обычный 12 2 3 4" xfId="93"/>
    <cellStyle name="Обычный 12 2 3 4 2" xfId="253"/>
    <cellStyle name="Обычный 12 2 3 4 3" xfId="410"/>
    <cellStyle name="Обычный 12 2 3 5" xfId="94"/>
    <cellStyle name="Обычный 12 2 3 5 2" xfId="254"/>
    <cellStyle name="Обычный 12 2 3 5 3" xfId="411"/>
    <cellStyle name="Обычный 12 2 3 6" xfId="195"/>
    <cellStyle name="Обычный 12 2 3 7" xfId="403"/>
    <cellStyle name="Обычный 12 2 4" xfId="44"/>
    <cellStyle name="Обычный 12 2 4 10" xfId="207"/>
    <cellStyle name="Обычный 12 2 4 11" xfId="353"/>
    <cellStyle name="Обычный 12 2 4 2" xfId="47"/>
    <cellStyle name="Обычный 12 2 4 2 2" xfId="72"/>
    <cellStyle name="Обычный 12 2 4 2 2 2" xfId="95"/>
    <cellStyle name="Обычный 12 2 4 2 2 2 2" xfId="255"/>
    <cellStyle name="Обычный 12 2 4 2 2 2 3" xfId="414"/>
    <cellStyle name="Обычный 12 2 4 2 2 3" xfId="233"/>
    <cellStyle name="Обычный 12 2 4 2 2 4" xfId="413"/>
    <cellStyle name="Обычный 12 2 4 2 3" xfId="78"/>
    <cellStyle name="Обычный 12 2 4 2 3 2" xfId="174"/>
    <cellStyle name="Обычный 12 2 4 2 3 2 2" xfId="334"/>
    <cellStyle name="Обычный 12 2 4 2 3 2 3" xfId="339"/>
    <cellStyle name="Обычный 12 2 4 2 3 2 3 2" xfId="521"/>
    <cellStyle name="Обычный 12 2 4 2 3 2 4" xfId="416"/>
    <cellStyle name="Обычный 12 2 4 2 3 3" xfId="238"/>
    <cellStyle name="Обычный 12 2 4 2 3 4" xfId="415"/>
    <cellStyle name="Обычный 12 2 4 2 4" xfId="210"/>
    <cellStyle name="Обычный 12 2 4 2 5" xfId="412"/>
    <cellStyle name="Обычный 12 2 4 3" xfId="96"/>
    <cellStyle name="Обычный 12 2 4 3 2" xfId="97"/>
    <cellStyle name="Обычный 12 2 4 3 2 2" xfId="257"/>
    <cellStyle name="Обычный 12 2 4 3 2 3" xfId="418"/>
    <cellStyle name="Обычный 12 2 4 3 3" xfId="256"/>
    <cellStyle name="Обычный 12 2 4 3 4" xfId="417"/>
    <cellStyle name="Обычный 12 2 4 4" xfId="98"/>
    <cellStyle name="Обычный 12 2 4 4 2" xfId="99"/>
    <cellStyle name="Обычный 12 2 4 4 2 2" xfId="259"/>
    <cellStyle name="Обычный 12 2 4 4 2 3" xfId="420"/>
    <cellStyle name="Обычный 12 2 4 4 3" xfId="258"/>
    <cellStyle name="Обычный 12 2 4 4 4" xfId="419"/>
    <cellStyle name="Обычный 12 2 4 5" xfId="100"/>
    <cellStyle name="Обычный 12 2 4 5 2" xfId="101"/>
    <cellStyle name="Обычный 12 2 4 5 2 2" xfId="261"/>
    <cellStyle name="Обычный 12 2 4 5 2 3" xfId="422"/>
    <cellStyle name="Обычный 12 2 4 5 3" xfId="260"/>
    <cellStyle name="Обычный 12 2 4 5 4" xfId="421"/>
    <cellStyle name="Обычный 12 2 4 6" xfId="102"/>
    <cellStyle name="Обычный 12 2 4 6 2" xfId="103"/>
    <cellStyle name="Обычный 12 2 4 6 2 2" xfId="263"/>
    <cellStyle name="Обычный 12 2 4 6 2 3" xfId="424"/>
    <cellStyle name="Обычный 12 2 4 6 3" xfId="262"/>
    <cellStyle name="Обычный 12 2 4 6 4" xfId="423"/>
    <cellStyle name="Обычный 12 2 4 7" xfId="104"/>
    <cellStyle name="Обычный 12 2 4 7 2" xfId="264"/>
    <cellStyle name="Обычный 12 2 4 7 3" xfId="425"/>
    <cellStyle name="Обычный 12 2 4 8" xfId="105"/>
    <cellStyle name="Обычный 12 2 4 8 2" xfId="265"/>
    <cellStyle name="Обычный 12 2 4 8 3" xfId="426"/>
    <cellStyle name="Обычный 12 2 4 9" xfId="171"/>
    <cellStyle name="Обычный 12 2 4 9 2" xfId="331"/>
    <cellStyle name="Обычный 12 2 4 9 3" xfId="427"/>
    <cellStyle name="Обычный 12 2 5" xfId="54"/>
    <cellStyle name="Обычный 12 2 5 2" xfId="55"/>
    <cellStyle name="Обычный 12 2 5 2 2" xfId="106"/>
    <cellStyle name="Обычный 12 2 5 2 2 2" xfId="266"/>
    <cellStyle name="Обычный 12 2 5 2 2 3" xfId="430"/>
    <cellStyle name="Обычный 12 2 5 2 3" xfId="218"/>
    <cellStyle name="Обычный 12 2 5 2 4" xfId="429"/>
    <cellStyle name="Обычный 12 2 5 3" xfId="107"/>
    <cellStyle name="Обычный 12 2 5 3 2" xfId="267"/>
    <cellStyle name="Обычный 12 2 5 3 3" xfId="431"/>
    <cellStyle name="Обычный 12 2 5 4" xfId="217"/>
    <cellStyle name="Обычный 12 2 5 5" xfId="428"/>
    <cellStyle name="Обычный 12 2 6" xfId="108"/>
    <cellStyle name="Обычный 12 2 6 2" xfId="109"/>
    <cellStyle name="Обычный 12 2 6 2 2" xfId="269"/>
    <cellStyle name="Обычный 12 2 6 2 3" xfId="433"/>
    <cellStyle name="Обычный 12 2 6 3" xfId="268"/>
    <cellStyle name="Обычный 12 2 6 4" xfId="432"/>
    <cellStyle name="Обычный 12 2 7" xfId="110"/>
    <cellStyle name="Обычный 12 2 7 2" xfId="270"/>
    <cellStyle name="Обычный 12 2 7 3" xfId="434"/>
    <cellStyle name="Обычный 12 2 8" xfId="111"/>
    <cellStyle name="Обычный 12 2 8 2" xfId="271"/>
    <cellStyle name="Обычный 12 2 8 3" xfId="435"/>
    <cellStyle name="Обычный 12 2 9" xfId="155"/>
    <cellStyle name="Обычный 12 2 9 2" xfId="315"/>
    <cellStyle name="Обычный 12 2 9 3" xfId="436"/>
    <cellStyle name="Обычный 12 3" xfId="56"/>
    <cellStyle name="Обычный 12 3 2" xfId="71"/>
    <cellStyle name="Обычный 12 3 2 2" xfId="76"/>
    <cellStyle name="Обычный 12 3 2 2 2" xfId="237"/>
    <cellStyle name="Обычный 12 3 2 2 3" xfId="439"/>
    <cellStyle name="Обычный 12 3 2 3" xfId="232"/>
    <cellStyle name="Обычный 12 3 2 4" xfId="438"/>
    <cellStyle name="Обычный 12 3 3" xfId="81"/>
    <cellStyle name="Обычный 12 3 3 2" xfId="241"/>
    <cellStyle name="Обычный 12 3 3 3" xfId="440"/>
    <cellStyle name="Обычный 12 3 4" xfId="219"/>
    <cellStyle name="Обычный 12 3 5" xfId="437"/>
    <cellStyle name="Обычный 12 4" xfId="77"/>
    <cellStyle name="Обычный 12 4 2" xfId="112"/>
    <cellStyle name="Обычный 12 4 2 2" xfId="272"/>
    <cellStyle name="Обычный 12 4 2 3" xfId="441"/>
    <cellStyle name="Обычный 12 5" xfId="113"/>
    <cellStyle name="Обычный 12 5 2" xfId="142"/>
    <cellStyle name="Обычный 12 5 2 2" xfId="302"/>
    <cellStyle name="Обычный 12 5 2 3" xfId="443"/>
    <cellStyle name="Обычный 12 5 3" xfId="273"/>
    <cellStyle name="Обычный 12 5 4" xfId="442"/>
    <cellStyle name="Обычный 12 6" xfId="114"/>
    <cellStyle name="Обычный 12 6 2" xfId="274"/>
    <cellStyle name="Обычный 12 6 3" xfId="444"/>
    <cellStyle name="Обычный 12 7" xfId="141"/>
    <cellStyle name="Обычный 12 7 2" xfId="301"/>
    <cellStyle name="Обычный 12 7 3" xfId="445"/>
    <cellStyle name="Обычный 12 8" xfId="145"/>
    <cellStyle name="Обычный 12 8 2" xfId="305"/>
    <cellStyle name="Обычный 12 8 3" xfId="446"/>
    <cellStyle name="Обычный 12 9" xfId="152"/>
    <cellStyle name="Обычный 12 9 2" xfId="312"/>
    <cellStyle name="Обычный 12 9 3" xfId="447"/>
    <cellStyle name="Обычный 13" xfId="12"/>
    <cellStyle name="Обычный 13 2" xfId="57"/>
    <cellStyle name="Обычный 13 2 2" xfId="115"/>
    <cellStyle name="Обычный 13 2 2 2" xfId="275"/>
    <cellStyle name="Обычный 13 2 2 3" xfId="450"/>
    <cellStyle name="Обычный 13 2 3" xfId="176"/>
    <cellStyle name="Обычный 13 2 3 2" xfId="336"/>
    <cellStyle name="Обычный 13 2 3 3" xfId="451"/>
    <cellStyle name="Обычный 13 2 4" xfId="220"/>
    <cellStyle name="Обычный 13 2 5" xfId="449"/>
    <cellStyle name="Обычный 13 3" xfId="116"/>
    <cellStyle name="Обычный 13 3 2" xfId="276"/>
    <cellStyle name="Обычный 13 3 3" xfId="452"/>
    <cellStyle name="Обычный 13 4" xfId="117"/>
    <cellStyle name="Обычный 13 4 2" xfId="277"/>
    <cellStyle name="Обычный 13 4 3" xfId="453"/>
    <cellStyle name="Обычный 13 5" xfId="186"/>
    <cellStyle name="Обычный 13 6" xfId="448"/>
    <cellStyle name="Обычный 14" xfId="7"/>
    <cellStyle name="Обычный 14 2" xfId="33"/>
    <cellStyle name="Обычный 14 2 2" xfId="58"/>
    <cellStyle name="Обычный 14 2 2 2" xfId="118"/>
    <cellStyle name="Обычный 14 2 2 2 2" xfId="278"/>
    <cellStyle name="Обычный 14 2 2 2 3" xfId="457"/>
    <cellStyle name="Обычный 14 2 2 3" xfId="221"/>
    <cellStyle name="Обычный 14 2 2 4" xfId="456"/>
    <cellStyle name="Обычный 14 2 3" xfId="119"/>
    <cellStyle name="Обычный 14 2 3 2" xfId="279"/>
    <cellStyle name="Обычный 14 2 3 3" xfId="458"/>
    <cellStyle name="Обычный 14 2 4" xfId="120"/>
    <cellStyle name="Обычный 14 2 4 2" xfId="280"/>
    <cellStyle name="Обычный 14 2 4 3" xfId="459"/>
    <cellStyle name="Обычный 14 2 5" xfId="196"/>
    <cellStyle name="Обычный 14 2 6" xfId="455"/>
    <cellStyle name="Обычный 14 3" xfId="42"/>
    <cellStyle name="Обычный 14 3 2" xfId="59"/>
    <cellStyle name="Обычный 14 3 2 2" xfId="222"/>
    <cellStyle name="Обычный 14 3 2 3" xfId="461"/>
    <cellStyle name="Обычный 14 3 3" xfId="205"/>
    <cellStyle name="Обычный 14 3 4" xfId="460"/>
    <cellStyle name="Обычный 14 4" xfId="60"/>
    <cellStyle name="Обычный 14 4 2" xfId="223"/>
    <cellStyle name="Обычный 14 4 3" xfId="462"/>
    <cellStyle name="Обычный 14 5" xfId="183"/>
    <cellStyle name="Обычный 14 6" xfId="454"/>
    <cellStyle name="Обычный 15" xfId="5"/>
    <cellStyle name="Обычный 15 2" xfId="6"/>
    <cellStyle name="Обычный 15 2 2" xfId="39"/>
    <cellStyle name="Обычный 15 2 2 2" xfId="61"/>
    <cellStyle name="Обычный 15 2 2 2 2" xfId="224"/>
    <cellStyle name="Обычный 15 2 2 2 3" xfId="466"/>
    <cellStyle name="Обычный 15 2 2 3" xfId="202"/>
    <cellStyle name="Обычный 15 2 2 4" xfId="465"/>
    <cellStyle name="Обычный 15 2 3" xfId="62"/>
    <cellStyle name="Обычный 15 2 3 2" xfId="225"/>
    <cellStyle name="Обычный 15 2 3 3" xfId="467"/>
    <cellStyle name="Обычный 15 2 4" xfId="84"/>
    <cellStyle name="Обычный 15 2 4 2" xfId="244"/>
    <cellStyle name="Обычный 15 2 4 3" xfId="468"/>
    <cellStyle name="Обычный 15 2 5" xfId="182"/>
    <cellStyle name="Обычный 15 2 6" xfId="464"/>
    <cellStyle name="Обычный 15 3" xfId="26"/>
    <cellStyle name="Обычный 15 3 2" xfId="45"/>
    <cellStyle name="Обычный 15 3 2 2" xfId="121"/>
    <cellStyle name="Обычный 15 3 2 2 2" xfId="281"/>
    <cellStyle name="Обычный 15 3 2 2 3" xfId="471"/>
    <cellStyle name="Обычный 15 3 2 3" xfId="208"/>
    <cellStyle name="Обычный 15 3 2 4" xfId="470"/>
    <cellStyle name="Обычный 15 3 3" xfId="122"/>
    <cellStyle name="Обычный 15 3 3 2" xfId="282"/>
    <cellStyle name="Обычный 15 3 3 3" xfId="472"/>
    <cellStyle name="Обычный 15 3 4" xfId="190"/>
    <cellStyle name="Обычный 15 3 5" xfId="469"/>
    <cellStyle name="Обычный 15 4" xfId="29"/>
    <cellStyle name="Обычный 15 4 2" xfId="123"/>
    <cellStyle name="Обычный 15 4 2 2" xfId="283"/>
    <cellStyle name="Обычный 15 4 2 3" xfId="474"/>
    <cellStyle name="Обычный 15 4 3" xfId="192"/>
    <cellStyle name="Обычный 15 4 4" xfId="473"/>
    <cellStyle name="Обычный 15 5" xfId="124"/>
    <cellStyle name="Обычный 15 5 2" xfId="284"/>
    <cellStyle name="Обычный 15 5 3" xfId="475"/>
    <cellStyle name="Обычный 15 6" xfId="125"/>
    <cellStyle name="Обычный 15 6 2" xfId="285"/>
    <cellStyle name="Обычный 15 6 3" xfId="476"/>
    <cellStyle name="Обычный 15 7" xfId="181"/>
    <cellStyle name="Обычный 15 8" xfId="463"/>
    <cellStyle name="Обычный 16" xfId="35"/>
    <cellStyle name="Обычный 16 2" xfId="63"/>
    <cellStyle name="Обычный 16 2 2" xfId="226"/>
    <cellStyle name="Обычный 16 2 3" xfId="478"/>
    <cellStyle name="Обычный 16 3" xfId="126"/>
    <cellStyle name="Обычный 16 3 2" xfId="286"/>
    <cellStyle name="Обычный 16 3 3" xfId="479"/>
    <cellStyle name="Обычный 16 4" xfId="198"/>
    <cellStyle name="Обычный 16 5" xfId="477"/>
    <cellStyle name="Обычный 17" xfId="64"/>
    <cellStyle name="Обычный 17 2" xfId="79"/>
    <cellStyle name="Обычный 17 2 2" xfId="127"/>
    <cellStyle name="Обычный 17 2 2 2" xfId="287"/>
    <cellStyle name="Обычный 17 2 2 3" xfId="482"/>
    <cellStyle name="Обычный 17 2 3" xfId="175"/>
    <cellStyle name="Обычный 17 2 3 2" xfId="335"/>
    <cellStyle name="Обычный 17 2 3 3" xfId="340"/>
    <cellStyle name="Обычный 17 2 3 3 2" xfId="522"/>
    <cellStyle name="Обычный 17 2 3 4" xfId="483"/>
    <cellStyle name="Обычный 17 2 4" xfId="239"/>
    <cellStyle name="Обычный 17 2 5" xfId="481"/>
    <cellStyle name="Обычный 17 3" xfId="128"/>
    <cellStyle name="Обычный 17 3 2" xfId="129"/>
    <cellStyle name="Обычный 17 3 2 2" xfId="289"/>
    <cellStyle name="Обычный 17 3 2 3" xfId="485"/>
    <cellStyle name="Обычный 17 3 3" xfId="288"/>
    <cellStyle name="Обычный 17 3 4" xfId="484"/>
    <cellStyle name="Обычный 17 4" xfId="130"/>
    <cellStyle name="Обычный 17 4 2" xfId="290"/>
    <cellStyle name="Обычный 17 4 3" xfId="486"/>
    <cellStyle name="Обычный 17 5" xfId="172"/>
    <cellStyle name="Обычный 17 5 2" xfId="332"/>
    <cellStyle name="Обычный 17 5 3" xfId="487"/>
    <cellStyle name="Обычный 17 6" xfId="227"/>
    <cellStyle name="Обычный 17 7" xfId="480"/>
    <cellStyle name="Обычный 18" xfId="154"/>
    <cellStyle name="Обычный 18 2" xfId="157"/>
    <cellStyle name="Обычный 18 2 2" xfId="317"/>
    <cellStyle name="Обычный 18 2 3" xfId="489"/>
    <cellStyle name="Обычный 18 3" xfId="314"/>
    <cellStyle name="Обычный 18 4" xfId="488"/>
    <cellStyle name="Обычный 19" xfId="160"/>
    <cellStyle name="Обычный 19 2" xfId="170"/>
    <cellStyle name="Обычный 19 2 2" xfId="330"/>
    <cellStyle name="Обычный 19 2 3" xfId="351"/>
    <cellStyle name="Обычный 19 3" xfId="320"/>
    <cellStyle name="Обычный 19 4" xfId="490"/>
    <cellStyle name="Обычный 2" xfId="2"/>
    <cellStyle name="Обычный 2 2" xfId="13"/>
    <cellStyle name="Обычный 2 2 2" xfId="65"/>
    <cellStyle name="Обычный 2 2 2 2" xfId="131"/>
    <cellStyle name="Обычный 2 2 2 2 2" xfId="291"/>
    <cellStyle name="Обычный 2 2 2 2 3" xfId="494"/>
    <cellStyle name="Обычный 2 2 2 3" xfId="228"/>
    <cellStyle name="Обычный 2 2 2 4" xfId="493"/>
    <cellStyle name="Обычный 2 2 3" xfId="132"/>
    <cellStyle name="Обычный 2 2 3 2" xfId="292"/>
    <cellStyle name="Обычный 2 2 3 3" xfId="495"/>
    <cellStyle name="Обычный 2 2 4" xfId="133"/>
    <cellStyle name="Обычный 2 2 4 2" xfId="293"/>
    <cellStyle name="Обычный 2 2 4 3" xfId="496"/>
    <cellStyle name="Обычный 2 2 5" xfId="187"/>
    <cellStyle name="Обычный 2 2 6" xfId="492"/>
    <cellStyle name="Обычный 2 26 2" xfId="27"/>
    <cellStyle name="Обычный 2 3" xfId="14"/>
    <cellStyle name="Обычный 2 4" xfId="491"/>
    <cellStyle name="Обычный 2 5" xfId="530"/>
    <cellStyle name="Обычный 2 6" xfId="534"/>
    <cellStyle name="Обычный 20" xfId="178"/>
    <cellStyle name="Обычный 20 2" xfId="341"/>
    <cellStyle name="Обычный 20 2 2" xfId="523"/>
    <cellStyle name="Обычный 20 2 3" xfId="531"/>
    <cellStyle name="Обычный 20 2 4" xfId="535"/>
    <cellStyle name="Обычный 20 3" xfId="509"/>
    <cellStyle name="Обычный 21" xfId="343"/>
    <cellStyle name="Обычный 21 2" xfId="511"/>
    <cellStyle name="Обычный 22" xfId="344"/>
    <cellStyle name="Обычный 22 2" xfId="512"/>
    <cellStyle name="Обычный 22 3" xfId="528"/>
    <cellStyle name="Обычный 23" xfId="346"/>
    <cellStyle name="Обычный 23 2" xfId="173"/>
    <cellStyle name="Обычный 23 2 2" xfId="333"/>
    <cellStyle name="Обычный 23 2 3" xfId="497"/>
    <cellStyle name="Обычный 24" xfId="515"/>
    <cellStyle name="Обычный 24 2" xfId="526"/>
    <cellStyle name="Обычный 25" xfId="345"/>
    <cellStyle name="Обычный 25 2" xfId="514"/>
    <cellStyle name="Обычный 26" xfId="516"/>
    <cellStyle name="Обычный 26 2" xfId="527"/>
    <cellStyle name="Обычный 27" xfId="517"/>
    <cellStyle name="Обычный 28" xfId="518"/>
    <cellStyle name="Обычный 28 2" xfId="525"/>
    <cellStyle name="Обычный 29" xfId="519"/>
    <cellStyle name="Обычный 29 2" xfId="524"/>
    <cellStyle name="Обычный 3" xfId="15"/>
    <cellStyle name="Обычный 3 2" xfId="16"/>
    <cellStyle name="Обычный 3 3" xfId="66"/>
    <cellStyle name="Обычный 3 3 2" xfId="134"/>
    <cellStyle name="Обычный 3 3 2 2" xfId="294"/>
    <cellStyle name="Обычный 3 3 2 3" xfId="500"/>
    <cellStyle name="Обычный 3 3 3" xfId="229"/>
    <cellStyle name="Обычный 3 3 4" xfId="499"/>
    <cellStyle name="Обычный 3 4" xfId="135"/>
    <cellStyle name="Обычный 3 4 2" xfId="295"/>
    <cellStyle name="Обычный 3 4 3" xfId="501"/>
    <cellStyle name="Обычный 3 5" xfId="136"/>
    <cellStyle name="Обычный 3 5 2" xfId="296"/>
    <cellStyle name="Обычный 3 5 3" xfId="502"/>
    <cellStyle name="Обычный 3 6" xfId="188"/>
    <cellStyle name="Обычный 3 7" xfId="498"/>
    <cellStyle name="Обычный 3 8" xfId="532"/>
    <cellStyle name="Обычный 3 9" xfId="536"/>
    <cellStyle name="Обычный 30" xfId="533"/>
    <cellStyle name="Обычный 31" xfId="537"/>
    <cellStyle name="Обычный 4" xfId="17"/>
    <cellStyle name="Обычный 5" xfId="18"/>
    <cellStyle name="Обычный 6" xfId="19"/>
    <cellStyle name="Обычный 7" xfId="20"/>
    <cellStyle name="Обычный 7 2" xfId="21"/>
    <cellStyle name="Обычный 7 3" xfId="67"/>
    <cellStyle name="Обычный 7 3 2" xfId="137"/>
    <cellStyle name="Обычный 7 3 2 2" xfId="297"/>
    <cellStyle name="Обычный 7 3 2 3" xfId="505"/>
    <cellStyle name="Обычный 7 3 3" xfId="230"/>
    <cellStyle name="Обычный 7 3 4" xfId="504"/>
    <cellStyle name="Обычный 7 4" xfId="138"/>
    <cellStyle name="Обычный 7 4 2" xfId="298"/>
    <cellStyle name="Обычный 7 4 3" xfId="506"/>
    <cellStyle name="Обычный 7 5" xfId="139"/>
    <cellStyle name="Обычный 7 5 2" xfId="299"/>
    <cellStyle name="Обычный 7 5 3" xfId="507"/>
    <cellStyle name="Обычный 7 6" xfId="189"/>
    <cellStyle name="Обычный 7 7" xfId="503"/>
    <cellStyle name="Обычный 8" xfId="22"/>
    <cellStyle name="Обычный 9" xfId="23"/>
    <cellStyle name="Обычный_Форма_прил_2_Мценский_район 2 2" xfId="538"/>
    <cellStyle name="Процентный 10 10" xfId="510"/>
    <cellStyle name="Процентный 2" xfId="24"/>
    <cellStyle name="Стиль 1" xfId="25"/>
    <cellStyle name="Финансовый" xfId="1" builtinId="3"/>
    <cellStyle name="Финансовый 2" xfId="36"/>
    <cellStyle name="Финансовый 2 2" xfId="68"/>
    <cellStyle name="Финансовый 2 3" xfId="69"/>
    <cellStyle name="Финансовый 2 3 2" xfId="231"/>
    <cellStyle name="Финансовый 2 3 3" xfId="508"/>
    <cellStyle name="Финансовый 2 4" xfId="199"/>
    <cellStyle name="Финансовый 3" xfId="70"/>
    <cellStyle name="Финансовый 4" xfId="513"/>
  </cellStyles>
  <dxfs count="0"/>
  <tableStyles count="0" defaultTableStyle="TableStyleMedium2" defaultPivotStyle="PivotStyleLight16"/>
  <colors>
    <mruColors>
      <color rgb="FF7CA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CADFC"/>
  </sheetPr>
  <dimension ref="A1:R65"/>
  <sheetViews>
    <sheetView tabSelected="1" view="pageBreakPreview" zoomScale="85" zoomScaleNormal="87" zoomScaleSheetLayoutView="85" workbookViewId="0">
      <selection activeCell="O4" sqref="O4"/>
    </sheetView>
  </sheetViews>
  <sheetFormatPr defaultRowHeight="12.75" x14ac:dyDescent="0.2"/>
  <cols>
    <col min="1" max="1" width="5.5703125" style="27" customWidth="1"/>
    <col min="2" max="2" width="20.140625" style="27" customWidth="1"/>
    <col min="3" max="3" width="15.5703125" style="27" customWidth="1"/>
    <col min="4" max="4" width="21" style="27" customWidth="1"/>
    <col min="5" max="5" width="12.5703125" style="27" customWidth="1"/>
    <col min="6" max="6" width="10.5703125" style="27" customWidth="1"/>
    <col min="7" max="7" width="16.7109375" style="27" customWidth="1"/>
    <col min="8" max="8" width="18" style="27" customWidth="1"/>
    <col min="9" max="9" width="16" style="27" customWidth="1"/>
    <col min="10" max="10" width="16.28515625" style="27" customWidth="1"/>
    <col min="11" max="11" width="20.42578125" style="27" customWidth="1"/>
    <col min="12" max="12" width="16.28515625" style="27" customWidth="1"/>
    <col min="13" max="14" width="15.140625" style="27" customWidth="1"/>
    <col min="15" max="15" width="19.5703125" style="27" customWidth="1"/>
    <col min="16" max="16384" width="9.140625" style="27"/>
  </cols>
  <sheetData>
    <row r="1" spans="1:15" s="9" customFormat="1" ht="15.75" x14ac:dyDescent="0.25">
      <c r="O1" s="28" t="s">
        <v>53</v>
      </c>
    </row>
    <row r="2" spans="1:15" s="9" customFormat="1" ht="15.75" x14ac:dyDescent="0.25">
      <c r="O2" s="29" t="s">
        <v>32</v>
      </c>
    </row>
    <row r="3" spans="1:15" s="9" customFormat="1" ht="15.75" x14ac:dyDescent="0.25">
      <c r="O3" s="29" t="s">
        <v>33</v>
      </c>
    </row>
    <row r="4" spans="1:15" s="9" customFormat="1" ht="15.75" x14ac:dyDescent="0.25">
      <c r="O4" s="29" t="s">
        <v>54</v>
      </c>
    </row>
    <row r="5" spans="1:15" s="9" customFormat="1" ht="15.75" x14ac:dyDescent="0.25">
      <c r="O5" s="29" t="s">
        <v>34</v>
      </c>
    </row>
    <row r="6" spans="1:15" s="9" customFormat="1" ht="15.75" x14ac:dyDescent="0.25">
      <c r="A6" s="14"/>
      <c r="B6" s="14"/>
      <c r="H6" s="15"/>
      <c r="M6" s="15"/>
    </row>
    <row r="7" spans="1:15" s="9" customFormat="1" ht="15.75" x14ac:dyDescent="0.25">
      <c r="A7" s="44" t="s">
        <v>52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s="9" customFormat="1" ht="15.75" x14ac:dyDescent="0.25"/>
    <row r="9" spans="1:15" s="16" customFormat="1" ht="15.75" x14ac:dyDescent="0.2">
      <c r="C9" s="16" t="s">
        <v>35</v>
      </c>
      <c r="N9" s="16" t="s">
        <v>36</v>
      </c>
    </row>
    <row r="10" spans="1:15" s="9" customFormat="1" ht="15.75" x14ac:dyDescent="0.25">
      <c r="B10" s="10"/>
      <c r="G10" s="10"/>
      <c r="N10" s="10"/>
    </row>
    <row r="11" spans="1:15" s="9" customFormat="1" ht="15.75" x14ac:dyDescent="0.25">
      <c r="B11" s="17"/>
      <c r="C11" s="10" t="s">
        <v>37</v>
      </c>
      <c r="G11" s="10"/>
      <c r="N11" s="10" t="s">
        <v>38</v>
      </c>
    </row>
    <row r="12" spans="1:15" s="9" customFormat="1" ht="15.75" x14ac:dyDescent="0.25">
      <c r="C12" s="10" t="s">
        <v>22</v>
      </c>
      <c r="G12" s="10"/>
      <c r="N12" s="10" t="s">
        <v>22</v>
      </c>
    </row>
    <row r="13" spans="1:15" s="9" customFormat="1" ht="15.75" x14ac:dyDescent="0.25">
      <c r="C13" s="11" t="s">
        <v>10</v>
      </c>
      <c r="G13" s="11"/>
      <c r="N13" s="11" t="s">
        <v>10</v>
      </c>
    </row>
    <row r="14" spans="1:15" s="9" customFormat="1" ht="15.75" x14ac:dyDescent="0.25">
      <c r="C14" s="10" t="s">
        <v>39</v>
      </c>
      <c r="G14" s="10"/>
      <c r="N14" s="10" t="s">
        <v>39</v>
      </c>
    </row>
    <row r="15" spans="1:15" s="9" customFormat="1" ht="15.75" x14ac:dyDescent="0.25">
      <c r="C15" s="10"/>
    </row>
    <row r="16" spans="1:15" s="9" customFormat="1" ht="38.25" customHeight="1" x14ac:dyDescent="0.25">
      <c r="A16" s="45" t="s">
        <v>31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5" s="9" customFormat="1" ht="15.75" x14ac:dyDescent="0.25">
      <c r="A17" s="38" t="s">
        <v>44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s="9" customFormat="1" ht="15.75" x14ac:dyDescent="0.25">
      <c r="A18" s="9" t="s">
        <v>40</v>
      </c>
      <c r="I18" s="18"/>
      <c r="O18" s="9" t="s">
        <v>41</v>
      </c>
    </row>
    <row r="19" spans="1:15" s="9" customFormat="1" ht="30.75" customHeight="1" x14ac:dyDescent="0.25">
      <c r="A19" s="48" t="s">
        <v>42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s="9" customFormat="1" ht="15.75" x14ac:dyDescent="0.25">
      <c r="A20" s="19"/>
      <c r="B20" s="19"/>
      <c r="I20" s="18"/>
    </row>
    <row r="21" spans="1:15" s="8" customFormat="1" ht="46.5" customHeight="1" x14ac:dyDescent="0.2">
      <c r="A21" s="41" t="s">
        <v>0</v>
      </c>
      <c r="B21" s="41"/>
      <c r="C21" s="41"/>
      <c r="D21" s="41" t="s">
        <v>1</v>
      </c>
      <c r="E21" s="41" t="s">
        <v>2</v>
      </c>
      <c r="F21" s="41" t="s">
        <v>3</v>
      </c>
      <c r="G21" s="41" t="s">
        <v>43</v>
      </c>
      <c r="H21" s="41"/>
      <c r="I21" s="41"/>
      <c r="J21" s="41" t="s">
        <v>11</v>
      </c>
      <c r="K21" s="41"/>
      <c r="L21" s="41" t="s">
        <v>12</v>
      </c>
      <c r="M21" s="41"/>
      <c r="N21" s="41" t="s">
        <v>13</v>
      </c>
      <c r="O21" s="41" t="s">
        <v>30</v>
      </c>
    </row>
    <row r="22" spans="1:15" s="8" customFormat="1" x14ac:dyDescent="0.2">
      <c r="A22" s="41"/>
      <c r="B22" s="41"/>
      <c r="C22" s="41"/>
      <c r="D22" s="41"/>
      <c r="E22" s="41"/>
      <c r="F22" s="41"/>
      <c r="G22" s="41" t="s">
        <v>8</v>
      </c>
      <c r="H22" s="41" t="s">
        <v>9</v>
      </c>
      <c r="I22" s="41" t="s">
        <v>23</v>
      </c>
      <c r="J22" s="41" t="s">
        <v>8</v>
      </c>
      <c r="K22" s="41" t="s">
        <v>9</v>
      </c>
      <c r="L22" s="41" t="s">
        <v>8</v>
      </c>
      <c r="M22" s="41" t="s">
        <v>9</v>
      </c>
      <c r="N22" s="41"/>
      <c r="O22" s="41"/>
    </row>
    <row r="23" spans="1:15" s="8" customFormat="1" ht="3" customHeight="1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</row>
    <row r="24" spans="1:15" s="8" customFormat="1" ht="6" customHeight="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s="8" customFormat="1" ht="15.75" customHeight="1" x14ac:dyDescent="0.2">
      <c r="A25" s="5">
        <v>1</v>
      </c>
      <c r="B25" s="47">
        <v>2</v>
      </c>
      <c r="C25" s="47"/>
      <c r="D25" s="12">
        <v>3</v>
      </c>
      <c r="E25" s="5">
        <v>4</v>
      </c>
      <c r="F25" s="12">
        <v>5</v>
      </c>
      <c r="G25" s="5">
        <v>6</v>
      </c>
      <c r="H25" s="12">
        <v>7</v>
      </c>
      <c r="I25" s="5" t="s">
        <v>14</v>
      </c>
      <c r="J25" s="12" t="s">
        <v>29</v>
      </c>
      <c r="K25" s="5" t="s">
        <v>28</v>
      </c>
      <c r="L25" s="12" t="s">
        <v>26</v>
      </c>
      <c r="M25" s="5" t="s">
        <v>27</v>
      </c>
      <c r="N25" s="12" t="s">
        <v>25</v>
      </c>
      <c r="O25" s="5" t="s">
        <v>24</v>
      </c>
    </row>
    <row r="26" spans="1:15" s="8" customFormat="1" ht="24.95" customHeight="1" x14ac:dyDescent="0.2">
      <c r="A26" s="46" t="s">
        <v>15</v>
      </c>
      <c r="B26" s="39" t="s">
        <v>45</v>
      </c>
      <c r="C26" s="30" t="s">
        <v>46</v>
      </c>
      <c r="D26" s="40" t="s">
        <v>17</v>
      </c>
      <c r="E26" s="31" t="s">
        <v>4</v>
      </c>
      <c r="F26" s="32" t="s">
        <v>16</v>
      </c>
      <c r="G26" s="6"/>
      <c r="H26" s="6"/>
      <c r="I26" s="7"/>
      <c r="J26" s="7"/>
      <c r="K26" s="7"/>
      <c r="L26" s="7"/>
      <c r="M26" s="7"/>
      <c r="N26" s="7"/>
      <c r="O26" s="7"/>
    </row>
    <row r="27" spans="1:15" s="8" customFormat="1" ht="24.95" customHeight="1" x14ac:dyDescent="0.2">
      <c r="A27" s="46"/>
      <c r="B27" s="39"/>
      <c r="C27" s="30" t="s">
        <v>47</v>
      </c>
      <c r="D27" s="40"/>
      <c r="E27" s="31" t="s">
        <v>4</v>
      </c>
      <c r="F27" s="32" t="s">
        <v>16</v>
      </c>
      <c r="G27" s="6"/>
      <c r="H27" s="6"/>
      <c r="I27" s="7"/>
      <c r="J27" s="7"/>
      <c r="K27" s="7"/>
      <c r="L27" s="7"/>
      <c r="M27" s="7"/>
      <c r="N27" s="7"/>
      <c r="O27" s="7"/>
    </row>
    <row r="28" spans="1:15" s="8" customFormat="1" ht="24.95" customHeight="1" x14ac:dyDescent="0.2">
      <c r="A28" s="46"/>
      <c r="B28" s="39"/>
      <c r="C28" s="30" t="s">
        <v>48</v>
      </c>
      <c r="D28" s="40"/>
      <c r="E28" s="31" t="s">
        <v>4</v>
      </c>
      <c r="F28" s="32" t="s">
        <v>16</v>
      </c>
      <c r="G28" s="6"/>
      <c r="H28" s="6"/>
      <c r="I28" s="7"/>
      <c r="J28" s="7"/>
      <c r="K28" s="7"/>
      <c r="L28" s="7"/>
      <c r="M28" s="7"/>
      <c r="N28" s="7"/>
      <c r="O28" s="7"/>
    </row>
    <row r="29" spans="1:15" s="8" customFormat="1" ht="24.95" customHeight="1" x14ac:dyDescent="0.2">
      <c r="A29" s="46"/>
      <c r="B29" s="39"/>
      <c r="C29" s="40" t="s">
        <v>5</v>
      </c>
      <c r="D29" s="40"/>
      <c r="E29" s="31" t="s">
        <v>4</v>
      </c>
      <c r="F29" s="32" t="s">
        <v>16</v>
      </c>
      <c r="G29" s="20">
        <f>SUM(G26:G28)</f>
        <v>0</v>
      </c>
      <c r="H29" s="20">
        <f t="shared" ref="H29:O29" si="0">SUM(H26:H28)</f>
        <v>0</v>
      </c>
      <c r="I29" s="20">
        <f t="shared" si="0"/>
        <v>0</v>
      </c>
      <c r="J29" s="20">
        <f t="shared" si="0"/>
        <v>0</v>
      </c>
      <c r="K29" s="20">
        <f t="shared" si="0"/>
        <v>0</v>
      </c>
      <c r="L29" s="20">
        <f t="shared" si="0"/>
        <v>0</v>
      </c>
      <c r="M29" s="20">
        <f t="shared" si="0"/>
        <v>0</v>
      </c>
      <c r="N29" s="20">
        <f t="shared" si="0"/>
        <v>0</v>
      </c>
      <c r="O29" s="20">
        <f t="shared" si="0"/>
        <v>0</v>
      </c>
    </row>
    <row r="30" spans="1:15" s="8" customFormat="1" ht="24.95" customHeight="1" x14ac:dyDescent="0.2">
      <c r="A30" s="46"/>
      <c r="B30" s="39" t="s">
        <v>49</v>
      </c>
      <c r="C30" s="30" t="s">
        <v>46</v>
      </c>
      <c r="D30" s="30" t="s">
        <v>50</v>
      </c>
      <c r="E30" s="31" t="s">
        <v>4</v>
      </c>
      <c r="F30" s="32" t="s">
        <v>16</v>
      </c>
      <c r="G30" s="20"/>
      <c r="H30" s="20"/>
      <c r="I30" s="20"/>
      <c r="J30" s="20"/>
      <c r="K30" s="20"/>
      <c r="L30" s="20"/>
      <c r="M30" s="20"/>
      <c r="N30" s="20"/>
      <c r="O30" s="20"/>
    </row>
    <row r="31" spans="1:15" s="8" customFormat="1" ht="24.95" customHeight="1" x14ac:dyDescent="0.2">
      <c r="A31" s="46"/>
      <c r="B31" s="39"/>
      <c r="C31" s="30" t="s">
        <v>47</v>
      </c>
      <c r="D31" s="30" t="s">
        <v>50</v>
      </c>
      <c r="E31" s="31" t="s">
        <v>4</v>
      </c>
      <c r="F31" s="32" t="s">
        <v>16</v>
      </c>
      <c r="G31" s="20"/>
      <c r="H31" s="20"/>
      <c r="I31" s="20"/>
      <c r="J31" s="20"/>
      <c r="K31" s="20"/>
      <c r="L31" s="20"/>
      <c r="M31" s="20"/>
      <c r="N31" s="20"/>
      <c r="O31" s="20"/>
    </row>
    <row r="32" spans="1:15" s="8" customFormat="1" ht="24.95" customHeight="1" x14ac:dyDescent="0.2">
      <c r="A32" s="46"/>
      <c r="B32" s="39"/>
      <c r="C32" s="30" t="s">
        <v>48</v>
      </c>
      <c r="D32" s="30" t="s">
        <v>50</v>
      </c>
      <c r="E32" s="31" t="s">
        <v>4</v>
      </c>
      <c r="F32" s="32" t="s">
        <v>16</v>
      </c>
      <c r="G32" s="20"/>
      <c r="H32" s="20"/>
      <c r="I32" s="20"/>
      <c r="J32" s="20"/>
      <c r="K32" s="20"/>
      <c r="L32" s="20"/>
      <c r="M32" s="20"/>
      <c r="N32" s="20"/>
      <c r="O32" s="20"/>
    </row>
    <row r="33" spans="1:18" s="8" customFormat="1" ht="24.95" customHeight="1" x14ac:dyDescent="0.2">
      <c r="A33" s="46"/>
      <c r="B33" s="39"/>
      <c r="C33" s="40" t="s">
        <v>5</v>
      </c>
      <c r="D33" s="40"/>
      <c r="E33" s="31" t="s">
        <v>4</v>
      </c>
      <c r="F33" s="32" t="s">
        <v>16</v>
      </c>
      <c r="G33" s="20">
        <f>SUM(G30:G32)</f>
        <v>0</v>
      </c>
      <c r="H33" s="20">
        <f t="shared" ref="H33" si="1">SUM(H30:H32)</f>
        <v>0</v>
      </c>
      <c r="I33" s="20">
        <f t="shared" ref="I33" si="2">SUM(I30:I32)</f>
        <v>0</v>
      </c>
      <c r="J33" s="20">
        <f t="shared" ref="J33" si="3">SUM(J30:J32)</f>
        <v>0</v>
      </c>
      <c r="K33" s="20">
        <f t="shared" ref="K33" si="4">SUM(K30:K32)</f>
        <v>0</v>
      </c>
      <c r="L33" s="20">
        <f t="shared" ref="L33" si="5">SUM(L30:L32)</f>
        <v>0</v>
      </c>
      <c r="M33" s="20">
        <f t="shared" ref="M33" si="6">SUM(M30:M32)</f>
        <v>0</v>
      </c>
      <c r="N33" s="20">
        <f t="shared" ref="N33" si="7">SUM(N30:N32)</f>
        <v>0</v>
      </c>
      <c r="O33" s="20">
        <f t="shared" ref="O33" si="8">SUM(O30:O32)</f>
        <v>0</v>
      </c>
    </row>
    <row r="34" spans="1:18" s="8" customFormat="1" ht="24.95" customHeight="1" x14ac:dyDescent="0.2">
      <c r="A34" s="46"/>
      <c r="B34" s="41" t="s">
        <v>6</v>
      </c>
      <c r="C34" s="41"/>
      <c r="D34" s="41"/>
      <c r="E34" s="31" t="s">
        <v>4</v>
      </c>
      <c r="F34" s="12" t="s">
        <v>16</v>
      </c>
      <c r="G34" s="20">
        <f>G33+G29</f>
        <v>0</v>
      </c>
      <c r="H34" s="20">
        <f t="shared" ref="H34:O34" si="9">H33+H29</f>
        <v>0</v>
      </c>
      <c r="I34" s="20">
        <f t="shared" si="9"/>
        <v>0</v>
      </c>
      <c r="J34" s="20">
        <f t="shared" si="9"/>
        <v>0</v>
      </c>
      <c r="K34" s="20">
        <f t="shared" si="9"/>
        <v>0</v>
      </c>
      <c r="L34" s="20">
        <f t="shared" si="9"/>
        <v>0</v>
      </c>
      <c r="M34" s="20">
        <f t="shared" si="9"/>
        <v>0</v>
      </c>
      <c r="N34" s="20">
        <f t="shared" si="9"/>
        <v>0</v>
      </c>
      <c r="O34" s="20">
        <f t="shared" si="9"/>
        <v>0</v>
      </c>
    </row>
    <row r="35" spans="1:18" s="8" customFormat="1" ht="24.95" customHeight="1" x14ac:dyDescent="0.2">
      <c r="A35" s="35" t="s">
        <v>18</v>
      </c>
      <c r="B35" s="39" t="s">
        <v>45</v>
      </c>
      <c r="C35" s="30" t="s">
        <v>46</v>
      </c>
      <c r="D35" s="40" t="s">
        <v>17</v>
      </c>
      <c r="E35" s="31" t="s">
        <v>4</v>
      </c>
      <c r="F35" s="13" t="s">
        <v>51</v>
      </c>
      <c r="G35" s="6"/>
      <c r="H35" s="6"/>
      <c r="I35" s="7"/>
      <c r="J35" s="7"/>
      <c r="K35" s="7"/>
      <c r="L35" s="7"/>
      <c r="M35" s="7"/>
      <c r="N35" s="7"/>
      <c r="O35" s="7"/>
    </row>
    <row r="36" spans="1:18" s="8" customFormat="1" ht="24.95" customHeight="1" x14ac:dyDescent="0.2">
      <c r="A36" s="36"/>
      <c r="B36" s="39"/>
      <c r="C36" s="30" t="s">
        <v>47</v>
      </c>
      <c r="D36" s="40"/>
      <c r="E36" s="31" t="s">
        <v>4</v>
      </c>
      <c r="F36" s="13" t="s">
        <v>51</v>
      </c>
      <c r="G36" s="6"/>
      <c r="H36" s="6"/>
      <c r="I36" s="7"/>
      <c r="J36" s="7"/>
      <c r="K36" s="7"/>
      <c r="L36" s="7"/>
      <c r="M36" s="7"/>
      <c r="N36" s="7"/>
      <c r="O36" s="7"/>
    </row>
    <row r="37" spans="1:18" s="8" customFormat="1" ht="24.95" customHeight="1" x14ac:dyDescent="0.2">
      <c r="A37" s="36"/>
      <c r="B37" s="39"/>
      <c r="C37" s="30" t="s">
        <v>48</v>
      </c>
      <c r="D37" s="40"/>
      <c r="E37" s="31" t="s">
        <v>4</v>
      </c>
      <c r="F37" s="13" t="s">
        <v>51</v>
      </c>
      <c r="G37" s="6"/>
      <c r="H37" s="6"/>
      <c r="I37" s="7"/>
      <c r="J37" s="7"/>
      <c r="K37" s="7"/>
      <c r="L37" s="7"/>
      <c r="M37" s="7"/>
      <c r="N37" s="7"/>
      <c r="O37" s="7"/>
    </row>
    <row r="38" spans="1:18" s="8" customFormat="1" ht="24.95" customHeight="1" x14ac:dyDescent="0.2">
      <c r="A38" s="36"/>
      <c r="B38" s="39" t="s">
        <v>49</v>
      </c>
      <c r="C38" s="30" t="s">
        <v>46</v>
      </c>
      <c r="D38" s="30" t="s">
        <v>50</v>
      </c>
      <c r="E38" s="31" t="s">
        <v>4</v>
      </c>
      <c r="F38" s="13" t="s">
        <v>51</v>
      </c>
      <c r="G38" s="20"/>
      <c r="H38" s="20"/>
      <c r="I38" s="20"/>
      <c r="J38" s="20"/>
      <c r="K38" s="20"/>
      <c r="L38" s="20"/>
      <c r="M38" s="20"/>
      <c r="N38" s="20"/>
      <c r="O38" s="20"/>
    </row>
    <row r="39" spans="1:18" s="8" customFormat="1" ht="24.95" customHeight="1" x14ac:dyDescent="0.2">
      <c r="A39" s="36"/>
      <c r="B39" s="39"/>
      <c r="C39" s="30" t="s">
        <v>47</v>
      </c>
      <c r="D39" s="30" t="s">
        <v>50</v>
      </c>
      <c r="E39" s="31" t="s">
        <v>4</v>
      </c>
      <c r="F39" s="13" t="s">
        <v>51</v>
      </c>
      <c r="G39" s="20"/>
      <c r="H39" s="20"/>
      <c r="I39" s="20"/>
      <c r="J39" s="20"/>
      <c r="K39" s="20"/>
      <c r="L39" s="20"/>
      <c r="M39" s="20"/>
      <c r="N39" s="20"/>
      <c r="O39" s="20"/>
    </row>
    <row r="40" spans="1:18" s="8" customFormat="1" ht="24.95" customHeight="1" x14ac:dyDescent="0.2">
      <c r="A40" s="36"/>
      <c r="B40" s="39"/>
      <c r="C40" s="30" t="s">
        <v>48</v>
      </c>
      <c r="D40" s="30" t="s">
        <v>50</v>
      </c>
      <c r="E40" s="31" t="s">
        <v>4</v>
      </c>
      <c r="F40" s="13" t="s">
        <v>51</v>
      </c>
      <c r="G40" s="20"/>
      <c r="H40" s="20"/>
      <c r="I40" s="20"/>
      <c r="J40" s="20"/>
      <c r="K40" s="20"/>
      <c r="L40" s="20"/>
      <c r="M40" s="20"/>
      <c r="N40" s="20"/>
      <c r="O40" s="20"/>
    </row>
    <row r="41" spans="1:18" s="21" customFormat="1" ht="24.95" customHeight="1" x14ac:dyDescent="0.2">
      <c r="A41" s="35" t="s">
        <v>19</v>
      </c>
      <c r="B41" s="39" t="s">
        <v>45</v>
      </c>
      <c r="C41" s="30" t="s">
        <v>46</v>
      </c>
      <c r="D41" s="40" t="s">
        <v>17</v>
      </c>
      <c r="E41" s="31" t="s">
        <v>4</v>
      </c>
      <c r="F41" s="32" t="s">
        <v>16</v>
      </c>
      <c r="G41" s="6"/>
      <c r="H41" s="6"/>
      <c r="I41" s="7"/>
      <c r="J41" s="7"/>
      <c r="K41" s="7"/>
      <c r="L41" s="7"/>
      <c r="M41" s="7"/>
      <c r="N41" s="7"/>
      <c r="O41" s="7"/>
    </row>
    <row r="42" spans="1:18" s="21" customFormat="1" ht="24.95" customHeight="1" x14ac:dyDescent="0.2">
      <c r="A42" s="36"/>
      <c r="B42" s="39"/>
      <c r="C42" s="30" t="s">
        <v>47</v>
      </c>
      <c r="D42" s="40"/>
      <c r="E42" s="31" t="s">
        <v>4</v>
      </c>
      <c r="F42" s="32" t="s">
        <v>16</v>
      </c>
      <c r="G42" s="6"/>
      <c r="H42" s="6"/>
      <c r="I42" s="7"/>
      <c r="J42" s="7"/>
      <c r="K42" s="7"/>
      <c r="L42" s="7"/>
      <c r="M42" s="7"/>
      <c r="N42" s="7"/>
      <c r="O42" s="7"/>
    </row>
    <row r="43" spans="1:18" s="21" customFormat="1" ht="24.95" customHeight="1" x14ac:dyDescent="0.2">
      <c r="A43" s="36"/>
      <c r="B43" s="39"/>
      <c r="C43" s="30" t="s">
        <v>48</v>
      </c>
      <c r="D43" s="40"/>
      <c r="E43" s="31" t="s">
        <v>4</v>
      </c>
      <c r="F43" s="32" t="s">
        <v>16</v>
      </c>
      <c r="G43" s="6"/>
      <c r="H43" s="6"/>
      <c r="I43" s="7"/>
      <c r="J43" s="7"/>
      <c r="K43" s="7"/>
      <c r="L43" s="7"/>
      <c r="M43" s="7"/>
      <c r="N43" s="7"/>
      <c r="O43" s="7"/>
      <c r="R43" s="34"/>
    </row>
    <row r="44" spans="1:18" s="21" customFormat="1" ht="24.95" customHeight="1" x14ac:dyDescent="0.2">
      <c r="A44" s="36"/>
      <c r="B44" s="39"/>
      <c r="C44" s="40" t="s">
        <v>5</v>
      </c>
      <c r="D44" s="40"/>
      <c r="E44" s="31" t="s">
        <v>4</v>
      </c>
      <c r="F44" s="32" t="s">
        <v>16</v>
      </c>
      <c r="G44" s="20">
        <f>SUM(G41:G43)</f>
        <v>0</v>
      </c>
      <c r="H44" s="20">
        <f t="shared" ref="H44" si="10">SUM(H41:H43)</f>
        <v>0</v>
      </c>
      <c r="I44" s="20">
        <f t="shared" ref="I44" si="11">SUM(I41:I43)</f>
        <v>0</v>
      </c>
      <c r="J44" s="20">
        <f t="shared" ref="J44" si="12">SUM(J41:J43)</f>
        <v>0</v>
      </c>
      <c r="K44" s="20">
        <f t="shared" ref="K44" si="13">SUM(K41:K43)</f>
        <v>0</v>
      </c>
      <c r="L44" s="20">
        <f t="shared" ref="L44" si="14">SUM(L41:L43)</f>
        <v>0</v>
      </c>
      <c r="M44" s="20">
        <f t="shared" ref="M44" si="15">SUM(M41:M43)</f>
        <v>0</v>
      </c>
      <c r="N44" s="20">
        <f t="shared" ref="N44" si="16">SUM(N41:N43)</f>
        <v>0</v>
      </c>
      <c r="O44" s="20">
        <f>SUM(O41:O43)</f>
        <v>0</v>
      </c>
    </row>
    <row r="45" spans="1:18" s="21" customFormat="1" ht="24.95" customHeight="1" x14ac:dyDescent="0.2">
      <c r="A45" s="36"/>
      <c r="B45" s="39" t="s">
        <v>49</v>
      </c>
      <c r="C45" s="30" t="s">
        <v>46</v>
      </c>
      <c r="D45" s="30" t="s">
        <v>50</v>
      </c>
      <c r="E45" s="31" t="s">
        <v>4</v>
      </c>
      <c r="F45" s="32" t="s">
        <v>16</v>
      </c>
      <c r="G45" s="20"/>
      <c r="H45" s="20"/>
      <c r="I45" s="20"/>
      <c r="J45" s="20"/>
      <c r="K45" s="20"/>
      <c r="L45" s="20"/>
      <c r="M45" s="20"/>
      <c r="N45" s="20"/>
      <c r="O45" s="20"/>
    </row>
    <row r="46" spans="1:18" s="21" customFormat="1" ht="24.95" customHeight="1" x14ac:dyDescent="0.2">
      <c r="A46" s="36"/>
      <c r="B46" s="39"/>
      <c r="C46" s="30" t="s">
        <v>47</v>
      </c>
      <c r="D46" s="30" t="s">
        <v>50</v>
      </c>
      <c r="E46" s="31" t="s">
        <v>4</v>
      </c>
      <c r="F46" s="32" t="s">
        <v>16</v>
      </c>
      <c r="G46" s="20"/>
      <c r="H46" s="20"/>
      <c r="I46" s="20"/>
      <c r="J46" s="20"/>
      <c r="K46" s="20"/>
      <c r="L46" s="20"/>
      <c r="M46" s="20"/>
      <c r="N46" s="20"/>
      <c r="O46" s="20"/>
    </row>
    <row r="47" spans="1:18" s="21" customFormat="1" ht="24.95" customHeight="1" x14ac:dyDescent="0.2">
      <c r="A47" s="36"/>
      <c r="B47" s="39"/>
      <c r="C47" s="30" t="s">
        <v>48</v>
      </c>
      <c r="D47" s="30" t="s">
        <v>50</v>
      </c>
      <c r="E47" s="31" t="s">
        <v>4</v>
      </c>
      <c r="F47" s="32" t="s">
        <v>16</v>
      </c>
      <c r="G47" s="20"/>
      <c r="H47" s="20"/>
      <c r="I47" s="20"/>
      <c r="J47" s="20"/>
      <c r="K47" s="20"/>
      <c r="L47" s="20"/>
      <c r="M47" s="20"/>
      <c r="N47" s="20"/>
      <c r="O47" s="20"/>
    </row>
    <row r="48" spans="1:18" s="21" customFormat="1" ht="24.95" customHeight="1" x14ac:dyDescent="0.2">
      <c r="A48" s="37"/>
      <c r="B48" s="39"/>
      <c r="C48" s="40" t="s">
        <v>5</v>
      </c>
      <c r="D48" s="40"/>
      <c r="E48" s="31" t="s">
        <v>4</v>
      </c>
      <c r="F48" s="32" t="s">
        <v>16</v>
      </c>
      <c r="G48" s="20">
        <f>SUM(G45:G47)</f>
        <v>0</v>
      </c>
      <c r="H48" s="20">
        <f t="shared" ref="H48" si="17">SUM(H45:H47)</f>
        <v>0</v>
      </c>
      <c r="I48" s="20">
        <f t="shared" ref="I48" si="18">SUM(I45:I47)</f>
        <v>0</v>
      </c>
      <c r="J48" s="20">
        <f t="shared" ref="J48" si="19">SUM(J45:J47)</f>
        <v>0</v>
      </c>
      <c r="K48" s="20">
        <f t="shared" ref="K48" si="20">SUM(K45:K47)</f>
        <v>0</v>
      </c>
      <c r="L48" s="20">
        <f t="shared" ref="L48" si="21">SUM(L45:L47)</f>
        <v>0</v>
      </c>
      <c r="M48" s="20">
        <f t="shared" ref="M48" si="22">SUM(M45:M47)</f>
        <v>0</v>
      </c>
      <c r="N48" s="20">
        <f t="shared" ref="N48" si="23">SUM(N45:N47)</f>
        <v>0</v>
      </c>
      <c r="O48" s="20">
        <f>SUM(O45:O47)</f>
        <v>0</v>
      </c>
    </row>
    <row r="49" spans="1:15" s="21" customFormat="1" ht="24.95" customHeight="1" x14ac:dyDescent="0.2">
      <c r="A49" s="33"/>
      <c r="B49" s="43" t="s">
        <v>20</v>
      </c>
      <c r="C49" s="43"/>
      <c r="D49" s="43"/>
      <c r="E49" s="43"/>
      <c r="F49" s="43"/>
      <c r="G49" s="23">
        <f>G48+G44</f>
        <v>0</v>
      </c>
      <c r="H49" s="23">
        <f t="shared" ref="H49:O49" si="24">H48+H44</f>
        <v>0</v>
      </c>
      <c r="I49" s="23">
        <f t="shared" si="24"/>
        <v>0</v>
      </c>
      <c r="J49" s="23">
        <f t="shared" si="24"/>
        <v>0</v>
      </c>
      <c r="K49" s="23">
        <f t="shared" si="24"/>
        <v>0</v>
      </c>
      <c r="L49" s="23">
        <f t="shared" si="24"/>
        <v>0</v>
      </c>
      <c r="M49" s="23">
        <f t="shared" si="24"/>
        <v>0</v>
      </c>
      <c r="N49" s="23">
        <f t="shared" si="24"/>
        <v>0</v>
      </c>
      <c r="O49" s="23">
        <f t="shared" si="24"/>
        <v>0</v>
      </c>
    </row>
    <row r="50" spans="1:15" s="8" customFormat="1" ht="24.95" customHeight="1" x14ac:dyDescent="0.2">
      <c r="A50" s="33"/>
      <c r="B50" s="42" t="s">
        <v>7</v>
      </c>
      <c r="C50" s="42"/>
      <c r="D50" s="42"/>
      <c r="E50" s="42"/>
      <c r="F50" s="42"/>
      <c r="G50" s="22">
        <f>G51-G49</f>
        <v>0</v>
      </c>
      <c r="H50" s="22">
        <f>H51-H49</f>
        <v>0</v>
      </c>
      <c r="I50" s="22">
        <f>G50-H50</f>
        <v>0</v>
      </c>
      <c r="J50" s="22">
        <f t="shared" ref="J50:O50" si="25">H50-I50</f>
        <v>0</v>
      </c>
      <c r="K50" s="22">
        <f t="shared" si="25"/>
        <v>0</v>
      </c>
      <c r="L50" s="22">
        <f t="shared" si="25"/>
        <v>0</v>
      </c>
      <c r="M50" s="22">
        <f t="shared" si="25"/>
        <v>0</v>
      </c>
      <c r="N50" s="22">
        <f t="shared" si="25"/>
        <v>0</v>
      </c>
      <c r="O50" s="22">
        <f t="shared" si="25"/>
        <v>0</v>
      </c>
    </row>
    <row r="51" spans="1:15" s="8" customFormat="1" ht="24.95" customHeight="1" x14ac:dyDescent="0.2">
      <c r="A51" s="33"/>
      <c r="B51" s="42" t="s">
        <v>21</v>
      </c>
      <c r="C51" s="42"/>
      <c r="D51" s="42"/>
      <c r="E51" s="42"/>
      <c r="F51" s="42"/>
      <c r="G51" s="22">
        <f>ROUND(G49*1.2,2)</f>
        <v>0</v>
      </c>
      <c r="H51" s="24">
        <f>ROUND(H49*1.2,2)</f>
        <v>0</v>
      </c>
      <c r="I51" s="22">
        <f>G51-H51</f>
        <v>0</v>
      </c>
      <c r="J51" s="22">
        <f t="shared" ref="J51:O51" si="26">H51-I51</f>
        <v>0</v>
      </c>
      <c r="K51" s="22">
        <f t="shared" si="26"/>
        <v>0</v>
      </c>
      <c r="L51" s="22">
        <f t="shared" si="26"/>
        <v>0</v>
      </c>
      <c r="M51" s="22">
        <f t="shared" si="26"/>
        <v>0</v>
      </c>
      <c r="N51" s="22">
        <f t="shared" si="26"/>
        <v>0</v>
      </c>
      <c r="O51" s="22">
        <f t="shared" si="26"/>
        <v>0</v>
      </c>
    </row>
    <row r="52" spans="1:15" s="8" customFormat="1" ht="9.75" customHeight="1" x14ac:dyDescent="0.2">
      <c r="A52" s="1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2"/>
      <c r="O52" s="4"/>
    </row>
    <row r="53" spans="1:15" s="16" customFormat="1" ht="15.75" x14ac:dyDescent="0.2">
      <c r="H53" s="25"/>
    </row>
    <row r="54" spans="1:15" s="16" customFormat="1" ht="15.75" x14ac:dyDescent="0.2">
      <c r="D54" s="16" t="s">
        <v>35</v>
      </c>
      <c r="N54" s="16" t="s">
        <v>36</v>
      </c>
    </row>
    <row r="55" spans="1:15" s="9" customFormat="1" ht="15.75" x14ac:dyDescent="0.25">
      <c r="C55" s="10"/>
      <c r="G55" s="10"/>
      <c r="N55" s="10"/>
    </row>
    <row r="56" spans="1:15" s="9" customFormat="1" ht="15.75" x14ac:dyDescent="0.25">
      <c r="C56" s="17"/>
      <c r="D56" s="10" t="s">
        <v>37</v>
      </c>
      <c r="G56" s="10"/>
      <c r="N56" s="10" t="s">
        <v>38</v>
      </c>
    </row>
    <row r="57" spans="1:15" s="9" customFormat="1" ht="15.75" x14ac:dyDescent="0.25">
      <c r="D57" s="10" t="s">
        <v>22</v>
      </c>
      <c r="G57" s="10"/>
      <c r="N57" s="10" t="s">
        <v>22</v>
      </c>
    </row>
    <row r="58" spans="1:15" s="9" customFormat="1" ht="15.75" x14ac:dyDescent="0.25">
      <c r="D58" s="11" t="s">
        <v>10</v>
      </c>
      <c r="G58" s="11"/>
      <c r="N58" s="11" t="s">
        <v>10</v>
      </c>
    </row>
    <row r="59" spans="1:15" s="9" customFormat="1" ht="15.75" x14ac:dyDescent="0.25">
      <c r="D59" s="10" t="s">
        <v>39</v>
      </c>
      <c r="G59" s="10"/>
      <c r="N59" s="10" t="s">
        <v>39</v>
      </c>
    </row>
    <row r="61" spans="1:15" x14ac:dyDescent="0.2">
      <c r="M61" s="26"/>
      <c r="N61" s="26"/>
    </row>
    <row r="62" spans="1:15" x14ac:dyDescent="0.2">
      <c r="J62" s="26"/>
      <c r="K62" s="26"/>
      <c r="N62" s="26"/>
    </row>
    <row r="63" spans="1:15" x14ac:dyDescent="0.2">
      <c r="J63" s="26"/>
      <c r="K63" s="26"/>
      <c r="N63" s="26"/>
    </row>
    <row r="64" spans="1:15" x14ac:dyDescent="0.2">
      <c r="J64" s="26"/>
      <c r="K64" s="26"/>
      <c r="N64" s="26"/>
    </row>
    <row r="65" spans="14:14" x14ac:dyDescent="0.2">
      <c r="N65" s="26"/>
    </row>
  </sheetData>
  <mergeCells count="41">
    <mergeCell ref="A19:O19"/>
    <mergeCell ref="A7:O7"/>
    <mergeCell ref="A16:O16"/>
    <mergeCell ref="A26:A34"/>
    <mergeCell ref="L21:M21"/>
    <mergeCell ref="A21:C24"/>
    <mergeCell ref="E21:E24"/>
    <mergeCell ref="F21:F24"/>
    <mergeCell ref="J21:K21"/>
    <mergeCell ref="N21:N24"/>
    <mergeCell ref="D21:D24"/>
    <mergeCell ref="O21:O24"/>
    <mergeCell ref="G22:G24"/>
    <mergeCell ref="H22:H24"/>
    <mergeCell ref="B25:C25"/>
    <mergeCell ref="B30:B33"/>
    <mergeCell ref="C33:D33"/>
    <mergeCell ref="B50:F50"/>
    <mergeCell ref="B51:F51"/>
    <mergeCell ref="B49:F49"/>
    <mergeCell ref="B41:B44"/>
    <mergeCell ref="D41:D43"/>
    <mergeCell ref="C44:D44"/>
    <mergeCell ref="B45:B48"/>
    <mergeCell ref="C48:D48"/>
    <mergeCell ref="A41:A48"/>
    <mergeCell ref="A17:O17"/>
    <mergeCell ref="B26:B29"/>
    <mergeCell ref="D26:D28"/>
    <mergeCell ref="C29:D29"/>
    <mergeCell ref="B35:B37"/>
    <mergeCell ref="D35:D37"/>
    <mergeCell ref="B38:B40"/>
    <mergeCell ref="A35:A40"/>
    <mergeCell ref="J22:J24"/>
    <mergeCell ref="K22:K24"/>
    <mergeCell ref="L22:L24"/>
    <mergeCell ref="M22:M24"/>
    <mergeCell ref="G21:I21"/>
    <mergeCell ref="I22:I24"/>
    <mergeCell ref="B34:D34"/>
  </mergeCells>
  <pageMargins left="0.59055118110236227" right="0.19685039370078741" top="0.19685039370078741" bottom="0.19685039370078741" header="0.31496062992125984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Макаренкова Виктория Владимировна</dc:creator>
  <cp:lastModifiedBy>Кочергина Александра Игоревна</cp:lastModifiedBy>
  <cp:lastPrinted>2023-08-29T15:37:28Z</cp:lastPrinted>
  <dcterms:created xsi:type="dcterms:W3CDTF">2016-10-24T11:33:49Z</dcterms:created>
  <dcterms:modified xsi:type="dcterms:W3CDTF">2024-12-11T13:58:58Z</dcterms:modified>
</cp:coreProperties>
</file>